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27795" windowHeight="11565"/>
  </bookViews>
  <sheets>
    <sheet name="МАКС" sheetId="1" r:id="rId1"/>
  </sheets>
  <externalReferences>
    <externalReference r:id="rId2"/>
  </externalReferences>
  <definedNames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>#REF!</definedName>
    <definedName name="_xlnm.Print_Titles" localSheetId="0">МАКС!$12:$12</definedName>
    <definedName name="_xlnm.Print_Area" localSheetId="0">МАКС!$A$1:$N$35</definedName>
    <definedName name="соимость">#REF!</definedName>
    <definedName name="ттт">#REF!</definedName>
    <definedName name="ЭКО">#REF!</definedName>
  </definedNames>
  <calcPr calcId="145621"/>
</workbook>
</file>

<file path=xl/sharedStrings.xml><?xml version="1.0" encoding="utf-8"?>
<sst xmlns="http://schemas.openxmlformats.org/spreadsheetml/2006/main" count="100" uniqueCount="71">
  <si>
    <t>Приложение № 2.5.</t>
  </si>
  <si>
    <t>Филиал АО «МАКС-М» в г. Пензе</t>
  </si>
  <si>
    <t>Виды медицинской помощи</t>
  </si>
  <si>
    <t>№ строки</t>
  </si>
  <si>
    <t>Единица измерения</t>
  </si>
  <si>
    <t>всего на 2021 год</t>
  </si>
  <si>
    <t>Объемы медицинской помощи:</t>
  </si>
  <si>
    <t>Стоимость территориальной программы по источникам ее финансирования, руб.</t>
  </si>
  <si>
    <t>январь- март</t>
  </si>
  <si>
    <t>апрель-июнь</t>
  </si>
  <si>
    <t>июль-сентябрь</t>
  </si>
  <si>
    <t>октябрь-декабрь</t>
  </si>
  <si>
    <t>А</t>
  </si>
  <si>
    <t>3а</t>
  </si>
  <si>
    <t>3б</t>
  </si>
  <si>
    <t>3в</t>
  </si>
  <si>
    <t>3г</t>
  </si>
  <si>
    <t>3д</t>
  </si>
  <si>
    <t xml:space="preserve">  Медицинская помощь, предоставляемая по Территориальной программе ОМС, в рамках базовой программы ОМС (сумма строк 2+3+4+5):</t>
  </si>
  <si>
    <t>Х</t>
  </si>
  <si>
    <t xml:space="preserve"> -скорая медицинская помощь</t>
  </si>
  <si>
    <t>вызов</t>
  </si>
  <si>
    <t xml:space="preserve"> - медицинская помощь в амбулаторных условиях 
(сумма строк 3.1.+3.2.+3.3), в том числе:</t>
  </si>
  <si>
    <t>посещения с профилактическими и иными целями 
(сумма строк 3.1.1+3.1.2+3.1.3):</t>
  </si>
  <si>
    <t>3.1.</t>
  </si>
  <si>
    <t>посещение</t>
  </si>
  <si>
    <t>комплексное посещение для проведения профилактических медицинских осмотров</t>
  </si>
  <si>
    <t>3.1.1</t>
  </si>
  <si>
    <t>комплексное посещение</t>
  </si>
  <si>
    <t>комплексное посещение для проведения диспансеризации</t>
  </si>
  <si>
    <t>3.1.2</t>
  </si>
  <si>
    <t>посещения с иными целями</t>
  </si>
  <si>
    <t>3.1.3</t>
  </si>
  <si>
    <t>посещение по неотложной медицинской помощи</t>
  </si>
  <si>
    <t>3.2.</t>
  </si>
  <si>
    <t>обращения в связи с заболеванием, в том числе:</t>
  </si>
  <si>
    <t>3.3.</t>
  </si>
  <si>
    <t>обращение</t>
  </si>
  <si>
    <t>компьютерная томография</t>
  </si>
  <si>
    <t>3.3.1</t>
  </si>
  <si>
    <t>исследование</t>
  </si>
  <si>
    <t>магнитно-резонансная томография</t>
  </si>
  <si>
    <t>3.3.2</t>
  </si>
  <si>
    <r>
      <t>ультразвуковое исследование</t>
    </r>
    <r>
      <rPr>
        <sz val="10"/>
        <rFont val="Arial"/>
        <family val="2"/>
        <charset val="204"/>
      </rPr>
      <t xml:space="preserve"> </t>
    </r>
    <r>
      <rPr>
        <sz val="10"/>
        <rFont val="Times New Roman"/>
        <family val="1"/>
        <charset val="204"/>
      </rPr>
      <t>сердечно-сосудистой системы</t>
    </r>
  </si>
  <si>
    <t>3.3.3</t>
  </si>
  <si>
    <t>эндоскопическое диагностическое</t>
  </si>
  <si>
    <t>3.3.4</t>
  </si>
  <si>
    <t>молекулярно-генетическое исследование с целью диагностирования онкологических заболеваний</t>
  </si>
  <si>
    <t>3.3.5</t>
  </si>
  <si>
    <t>патологоанатомические исследования биопсийного (операционного) материала с целью выявления онкологических заболеваний и подбора противоопухолевой лекарственной терапии</t>
  </si>
  <si>
    <t>3.3.6</t>
  </si>
  <si>
    <t>3.3.7</t>
  </si>
  <si>
    <t>- специализированная медицинская помощь в стационарных условиях , в том числе:</t>
  </si>
  <si>
    <t>4</t>
  </si>
  <si>
    <t>случай госпитализации</t>
  </si>
  <si>
    <t xml:space="preserve">медицинская помощь по профилю "онкология" </t>
  </si>
  <si>
    <t>4.1.</t>
  </si>
  <si>
    <t xml:space="preserve">медицинская реабилитация в стационарных условиях </t>
  </si>
  <si>
    <t>4.2.</t>
  </si>
  <si>
    <t>высокотехнологичная медицинская помощь</t>
  </si>
  <si>
    <t>4.3.</t>
  </si>
  <si>
    <t>- медицинская помощь в условиях дневного стационара,  в том числе:</t>
  </si>
  <si>
    <t>5</t>
  </si>
  <si>
    <t>случай лечения</t>
  </si>
  <si>
    <t>5.1.</t>
  </si>
  <si>
    <t>при экстракорпоральном оплодотворении</t>
  </si>
  <si>
    <t>5.2.</t>
  </si>
  <si>
    <t>Тестирование на выявление новой коронавирусной инфекции (COVID-19)</t>
  </si>
  <si>
    <t>Территориальные нормативы объемов медицинской помощи на одно застрахованное лицо, утвержденные постановлением Правительства Пензенской области от 29.12.2020
 № 946-пП  (в редакции от 15.04.2021 №202-пП)</t>
  </si>
  <si>
    <t>Решение Комиссии по разработке ТПОМС (протокол  от 10.06.2021 № 11) о распределении объемов медицинской помощи, установленных Территориальной программой ОМС на 2021 год между страховыми медицинскими организациями</t>
  </si>
  <si>
    <t>к Протоколу Комиссии  от 10.06.2021 №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</si>
</sst>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1" formatCode="_-* #,##0_р_._-;\-* #,##0_р_._-;_-* &quot;-&quot;_р_._-;_-@_-"/>
    <numFmt numFmtId="43" formatCode="_-* #,##0.00_р_._-;\-* #,##0.00_р_._-;_-* &quot;-&quot;??_р_._-;_-@_-"/>
    <numFmt numFmtId="164" formatCode="0.000"/>
    <numFmt numFmtId="165" formatCode="0.0000"/>
    <numFmt numFmtId="166" formatCode="0.00000"/>
    <numFmt numFmtId="167" formatCode="0.000000"/>
    <numFmt numFmtId="168" formatCode="[$-419]General"/>
    <numFmt numFmtId="169" formatCode="#,##0.00&quot; &quot;[$руб.-419];[Red]&quot;-&quot;#,##0.00&quot; &quot;[$руб.-419]"/>
    <numFmt numFmtId="170" formatCode="_-* #,##0\ _р_._-;\-* #,##0\ _р_._-;_-* &quot;-&quot;\ _р_._-;_-@_-"/>
    <numFmt numFmtId="171" formatCode="_-* #,##0.00\ _р_._-;\-* #,##0.00\ _р_._-;_-* &quot;-&quot;??\ _р_._-;_-@_-"/>
  </numFmts>
  <fonts count="34" x14ac:knownFonts="1">
    <font>
      <sz val="12"/>
      <name val="Arial Cyr"/>
      <charset val="204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7.5"/>
      <name val="Times New Roman"/>
      <family val="1"/>
      <charset val="204"/>
    </font>
    <font>
      <sz val="9"/>
      <name val="Arial Cyr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2"/>
      <name val="Arial Cyr"/>
      <family val="2"/>
      <charset val="204"/>
    </font>
    <font>
      <sz val="10"/>
      <name val="Arial Cy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2"/>
      <color indexed="8"/>
      <name val="Times New Roman"/>
      <family val="2"/>
      <charset val="204"/>
    </font>
    <font>
      <sz val="11"/>
      <color indexed="17"/>
      <name val="Calibri"/>
      <family val="2"/>
      <charset val="204"/>
    </font>
  </fonts>
  <fills count="2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69">
    <xf numFmtId="0" fontId="0" fillId="0" borderId="0"/>
    <xf numFmtId="0" fontId="9" fillId="0" borderId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0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168" fontId="10" fillId="0" borderId="0" applyBorder="0" applyProtection="0"/>
    <xf numFmtId="0" fontId="12" fillId="0" borderId="0" applyNumberFormat="0" applyBorder="0" applyProtection="0">
      <alignment horizontal="center"/>
    </xf>
    <xf numFmtId="0" fontId="12" fillId="0" borderId="0" applyNumberFormat="0" applyBorder="0" applyProtection="0">
      <alignment horizontal="center" textRotation="90"/>
    </xf>
    <xf numFmtId="0" fontId="13" fillId="0" borderId="0"/>
    <xf numFmtId="0" fontId="14" fillId="0" borderId="0" applyNumberFormat="0" applyBorder="0" applyProtection="0"/>
    <xf numFmtId="169" fontId="14" fillId="0" borderId="0" applyBorder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5" fillId="10" borderId="4" applyNumberFormat="0" applyAlignment="0" applyProtection="0"/>
    <xf numFmtId="0" fontId="16" fillId="23" borderId="5" applyNumberFormat="0" applyAlignment="0" applyProtection="0"/>
    <xf numFmtId="0" fontId="17" fillId="23" borderId="4" applyNumberFormat="0" applyAlignment="0" applyProtection="0"/>
    <xf numFmtId="0" fontId="18" fillId="0" borderId="6" applyNumberFormat="0" applyFill="0" applyAlignment="0" applyProtection="0"/>
    <xf numFmtId="0" fontId="19" fillId="0" borderId="7" applyNumberFormat="0" applyFill="0" applyAlignment="0" applyProtection="0"/>
    <xf numFmtId="0" fontId="20" fillId="0" borderId="8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22" fillId="24" borderId="10" applyNumberFormat="0" applyAlignment="0" applyProtection="0"/>
    <xf numFmtId="0" fontId="23" fillId="0" borderId="0" applyNumberFormat="0" applyFill="0" applyBorder="0" applyAlignment="0" applyProtection="0"/>
    <xf numFmtId="0" fontId="24" fillId="25" borderId="0" applyNumberFormat="0" applyBorder="0" applyAlignment="0" applyProtection="0"/>
    <xf numFmtId="0" fontId="9" fillId="0" borderId="0"/>
    <xf numFmtId="0" fontId="9" fillId="0" borderId="0"/>
    <xf numFmtId="0" fontId="25" fillId="0" borderId="0"/>
    <xf numFmtId="0" fontId="9" fillId="0" borderId="0"/>
    <xf numFmtId="0" fontId="9" fillId="0" borderId="0"/>
    <xf numFmtId="0" fontId="25" fillId="0" borderId="0"/>
    <xf numFmtId="0" fontId="8" fillId="0" borderId="0"/>
    <xf numFmtId="0" fontId="8" fillId="0" borderId="0"/>
    <xf numFmtId="0" fontId="9" fillId="0" borderId="0"/>
    <xf numFmtId="0" fontId="1" fillId="0" borderId="0"/>
    <xf numFmtId="0" fontId="25" fillId="0" borderId="0"/>
    <xf numFmtId="0" fontId="27" fillId="6" borderId="0" applyNumberFormat="0" applyBorder="0" applyAlignment="0" applyProtection="0"/>
    <xf numFmtId="0" fontId="28" fillId="0" borderId="0" applyNumberFormat="0" applyFill="0" applyBorder="0" applyAlignment="0" applyProtection="0"/>
    <xf numFmtId="0" fontId="9" fillId="26" borderId="11" applyNumberFormat="0" applyFont="0" applyAlignment="0" applyProtection="0"/>
    <xf numFmtId="0" fontId="29" fillId="0" borderId="12" applyNumberFormat="0" applyFill="0" applyAlignment="0" applyProtection="0"/>
    <xf numFmtId="0" fontId="30" fillId="0" borderId="0"/>
    <xf numFmtId="0" fontId="31" fillId="0" borderId="0" applyNumberFormat="0" applyFill="0" applyBorder="0" applyAlignment="0" applyProtection="0"/>
    <xf numFmtId="170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3" fillId="7" borderId="0" applyNumberFormat="0" applyBorder="0" applyAlignment="0" applyProtection="0"/>
  </cellStyleXfs>
  <cellXfs count="53">
    <xf numFmtId="0" fontId="0" fillId="0" borderId="0" xfId="0"/>
    <xf numFmtId="0" fontId="0" fillId="0" borderId="0" xfId="0" applyFont="1"/>
    <xf numFmtId="0" fontId="0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5" fillId="2" borderId="1" xfId="0" applyFont="1" applyFill="1" applyBorder="1" applyAlignment="1">
      <alignment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43" fontId="0" fillId="0" borderId="0" xfId="0" applyNumberFormat="1" applyFont="1"/>
    <xf numFmtId="0" fontId="5" fillId="0" borderId="1" xfId="0" applyFont="1" applyBorder="1" applyAlignment="1">
      <alignment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left" vertical="center" wrapText="1"/>
    </xf>
    <xf numFmtId="164" fontId="5" fillId="3" borderId="1" xfId="0" applyNumberFormat="1" applyFont="1" applyFill="1" applyBorder="1" applyAlignment="1">
      <alignment horizontal="center" vertical="center" wrapText="1"/>
    </xf>
    <xf numFmtId="49" fontId="4" fillId="4" borderId="2" xfId="0" applyNumberFormat="1" applyFont="1" applyFill="1" applyBorder="1" applyAlignment="1">
      <alignment horizontal="left" vertical="center" wrapText="1" indent="1"/>
    </xf>
    <xf numFmtId="49" fontId="4" fillId="4" borderId="1" xfId="0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left" vertical="center" wrapText="1"/>
    </xf>
    <xf numFmtId="164" fontId="5" fillId="4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 indent="2"/>
    </xf>
    <xf numFmtId="4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165" fontId="5" fillId="4" borderId="1" xfId="0" applyNumberFormat="1" applyFont="1" applyFill="1" applyBorder="1" applyAlignment="1">
      <alignment horizontal="center" vertical="center" wrapText="1"/>
    </xf>
    <xf numFmtId="166" fontId="5" fillId="0" borderId="1" xfId="0" applyNumberFormat="1" applyFont="1" applyBorder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vertical="center" wrapText="1"/>
    </xf>
    <xf numFmtId="167" fontId="5" fillId="3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 wrapText="1" indent="2"/>
    </xf>
    <xf numFmtId="0" fontId="5" fillId="0" borderId="1" xfId="1" applyFont="1" applyBorder="1" applyAlignment="1">
      <alignment vertical="center" wrapText="1"/>
    </xf>
    <xf numFmtId="0" fontId="4" fillId="0" borderId="1" xfId="0" applyFont="1" applyFill="1" applyBorder="1" applyAlignment="1">
      <alignment horizontal="left" vertical="center" wrapText="1" indent="2"/>
    </xf>
    <xf numFmtId="0" fontId="5" fillId="3" borderId="1" xfId="0" applyFont="1" applyFill="1" applyBorder="1" applyAlignment="1">
      <alignment vertical="center" wrapText="1"/>
    </xf>
    <xf numFmtId="167" fontId="5" fillId="0" borderId="1" xfId="0" applyNumberFormat="1" applyFont="1" applyBorder="1" applyAlignment="1">
      <alignment horizontal="center" vertical="center" wrapText="1"/>
    </xf>
    <xf numFmtId="41" fontId="5" fillId="2" borderId="1" xfId="0" applyNumberFormat="1" applyFont="1" applyFill="1" applyBorder="1" applyAlignment="1">
      <alignment horizontal="center" vertical="center" wrapText="1"/>
    </xf>
    <xf numFmtId="43" fontId="5" fillId="2" borderId="1" xfId="0" applyNumberFormat="1" applyFont="1" applyFill="1" applyBorder="1" applyAlignment="1">
      <alignment horizontal="center" vertical="center" wrapText="1"/>
    </xf>
    <xf numFmtId="41" fontId="5" fillId="0" borderId="1" xfId="0" applyNumberFormat="1" applyFont="1" applyBorder="1" applyAlignment="1">
      <alignment horizontal="center" vertical="center" wrapText="1"/>
    </xf>
    <xf numFmtId="43" fontId="5" fillId="0" borderId="1" xfId="0" applyNumberFormat="1" applyFont="1" applyBorder="1" applyAlignment="1">
      <alignment horizontal="center" vertical="center" wrapText="1"/>
    </xf>
    <xf numFmtId="41" fontId="5" fillId="3" borderId="1" xfId="0" applyNumberFormat="1" applyFont="1" applyFill="1" applyBorder="1" applyAlignment="1">
      <alignment horizontal="center" vertical="center" wrapText="1"/>
    </xf>
    <xf numFmtId="43" fontId="5" fillId="3" borderId="1" xfId="0" applyNumberFormat="1" applyFont="1" applyFill="1" applyBorder="1" applyAlignment="1">
      <alignment horizontal="center" vertical="center" wrapText="1"/>
    </xf>
    <xf numFmtId="41" fontId="5" fillId="4" borderId="1" xfId="0" applyNumberFormat="1" applyFont="1" applyFill="1" applyBorder="1" applyAlignment="1">
      <alignment horizontal="center" vertical="center" wrapText="1"/>
    </xf>
    <xf numFmtId="43" fontId="5" fillId="4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3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69">
    <cellStyle name="20% - Акцент1 2" xfId="2"/>
    <cellStyle name="20% - Акцент2 2" xfId="3"/>
    <cellStyle name="20% - Акцент3 2" xfId="4"/>
    <cellStyle name="20% - Акцент4 2" xfId="5"/>
    <cellStyle name="20% - Акцент5 2" xfId="6"/>
    <cellStyle name="20% - Акцент6 2" xfId="7"/>
    <cellStyle name="40% - Акцент1 2" xfId="8"/>
    <cellStyle name="40% - Акцент2 2" xfId="9"/>
    <cellStyle name="40% - Акцент3 2" xfId="10"/>
    <cellStyle name="40% - Акцент4 2" xfId="11"/>
    <cellStyle name="40% - Акцент5 2" xfId="12"/>
    <cellStyle name="40% - Акцент6 2" xfId="13"/>
    <cellStyle name="60% - Акцент1 2" xfId="14"/>
    <cellStyle name="60% - Акцент2 2" xfId="15"/>
    <cellStyle name="60% - Акцент3 2" xfId="16"/>
    <cellStyle name="60% - Акцент4 2" xfId="17"/>
    <cellStyle name="60% - Акцент5 2" xfId="18"/>
    <cellStyle name="60% - Акцент6 2" xfId="19"/>
    <cellStyle name="Excel Built-in Normal" xfId="20"/>
    <cellStyle name="Heading" xfId="21"/>
    <cellStyle name="Heading1" xfId="22"/>
    <cellStyle name="Normal_Sheet1" xfId="23"/>
    <cellStyle name="Result" xfId="24"/>
    <cellStyle name="Result2" xfId="25"/>
    <cellStyle name="Акцент1 2" xfId="26"/>
    <cellStyle name="Акцент2 2" xfId="27"/>
    <cellStyle name="Акцент3 2" xfId="28"/>
    <cellStyle name="Акцент4 2" xfId="29"/>
    <cellStyle name="Акцент5 2" xfId="30"/>
    <cellStyle name="Акцент6 2" xfId="31"/>
    <cellStyle name="Ввод  2" xfId="32"/>
    <cellStyle name="Вывод 2" xfId="33"/>
    <cellStyle name="Вычисление 2" xfId="34"/>
    <cellStyle name="Заголовок 1 2" xfId="35"/>
    <cellStyle name="Заголовок 2 2" xfId="36"/>
    <cellStyle name="Заголовок 3 2" xfId="37"/>
    <cellStyle name="Заголовок 4 2" xfId="38"/>
    <cellStyle name="Итог 2" xfId="39"/>
    <cellStyle name="Контрольная ячейка 2" xfId="40"/>
    <cellStyle name="Название 2" xfId="41"/>
    <cellStyle name="Нейтральный 2" xfId="42"/>
    <cellStyle name="Обычный" xfId="0" builtinId="0"/>
    <cellStyle name="Обычный 2" xfId="43"/>
    <cellStyle name="Обычный 2 2" xfId="44"/>
    <cellStyle name="Обычный 2 245" xfId="45"/>
    <cellStyle name="Обычный 3" xfId="46"/>
    <cellStyle name="Обычный 4" xfId="47"/>
    <cellStyle name="Обычный 5" xfId="48"/>
    <cellStyle name="Обычный 5 3" xfId="49"/>
    <cellStyle name="Обычный 6" xfId="50"/>
    <cellStyle name="Обычный 7" xfId="51"/>
    <cellStyle name="Обычный 8" xfId="52"/>
    <cellStyle name="Обычный 9" xfId="53"/>
    <cellStyle name="Обычный_Башмаково" xfId="1"/>
    <cellStyle name="Плохой 2" xfId="54"/>
    <cellStyle name="Пояснение 2" xfId="55"/>
    <cellStyle name="Примечание 2" xfId="56"/>
    <cellStyle name="Связанная ячейка 2" xfId="57"/>
    <cellStyle name="Стиль 1" xfId="58"/>
    <cellStyle name="Текст предупреждения 2" xfId="59"/>
    <cellStyle name="Тысячи [0]_Лист17" xfId="60"/>
    <cellStyle name="Тысячи_Лист17" xfId="61"/>
    <cellStyle name="Финансовый 2" xfId="62"/>
    <cellStyle name="Финансовый 3" xfId="63"/>
    <cellStyle name="Финансовый 4" xfId="64"/>
    <cellStyle name="Финансовый 5" xfId="65"/>
    <cellStyle name="Финансовый 6" xfId="66"/>
    <cellStyle name="Финансовый 7" xfId="67"/>
    <cellStyle name="Хороший 2" xfId="68"/>
  </cellStyles>
  <dxfs count="1">
    <dxf>
      <fill>
        <patternFill>
          <bgColor rgb="FFFF99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  <pageSetUpPr fitToPage="1"/>
  </sheetPr>
  <dimension ref="A1:P37"/>
  <sheetViews>
    <sheetView tabSelected="1" zoomScale="90" zoomScaleNormal="90" workbookViewId="0">
      <pane xSplit="5" ySplit="14" topLeftCell="F30" activePane="bottomRight" state="frozen"/>
      <selection activeCell="N19" sqref="N19"/>
      <selection pane="topRight" activeCell="N19" sqref="N19"/>
      <selection pane="bottomLeft" activeCell="N19" sqref="N19"/>
      <selection pane="bottomRight" activeCell="J43" sqref="J43"/>
    </sheetView>
  </sheetViews>
  <sheetFormatPr defaultRowHeight="15" x14ac:dyDescent="0.2"/>
  <cols>
    <col min="1" max="1" width="35.88671875" style="1" customWidth="1"/>
    <col min="2" max="2" width="4.5546875" style="2" customWidth="1"/>
    <col min="3" max="3" width="11.77734375" style="1" customWidth="1"/>
    <col min="4" max="4" width="13.33203125" style="2" customWidth="1"/>
    <col min="5" max="5" width="9.109375" style="1" customWidth="1"/>
    <col min="6" max="8" width="8.77734375" style="1" customWidth="1"/>
    <col min="9" max="9" width="9.33203125" style="1" customWidth="1"/>
    <col min="10" max="10" width="13.6640625" style="1" customWidth="1"/>
    <col min="11" max="14" width="13" style="1" customWidth="1"/>
    <col min="15" max="15" width="18.77734375" style="1" customWidth="1"/>
    <col min="16" max="16" width="12.44140625" style="1" bestFit="1" customWidth="1"/>
    <col min="17" max="257" width="8.88671875" style="1"/>
    <col min="258" max="258" width="22.109375" style="1" customWidth="1"/>
    <col min="259" max="259" width="8.88671875" style="1"/>
    <col min="260" max="260" width="12.44140625" style="1" customWidth="1"/>
    <col min="261" max="265" width="8.44140625" style="1" customWidth="1"/>
    <col min="266" max="266" width="13" style="1" customWidth="1"/>
    <col min="267" max="267" width="12.21875" style="1" customWidth="1"/>
    <col min="268" max="270" width="12.6640625" style="1" bestFit="1" customWidth="1"/>
    <col min="271" max="513" width="8.88671875" style="1"/>
    <col min="514" max="514" width="22.109375" style="1" customWidth="1"/>
    <col min="515" max="515" width="8.88671875" style="1"/>
    <col min="516" max="516" width="12.44140625" style="1" customWidth="1"/>
    <col min="517" max="521" width="8.44140625" style="1" customWidth="1"/>
    <col min="522" max="522" width="13" style="1" customWidth="1"/>
    <col min="523" max="523" width="12.21875" style="1" customWidth="1"/>
    <col min="524" max="526" width="12.6640625" style="1" bestFit="1" customWidth="1"/>
    <col min="527" max="769" width="8.88671875" style="1"/>
    <col min="770" max="770" width="22.109375" style="1" customWidth="1"/>
    <col min="771" max="771" width="8.88671875" style="1"/>
    <col min="772" max="772" width="12.44140625" style="1" customWidth="1"/>
    <col min="773" max="777" width="8.44140625" style="1" customWidth="1"/>
    <col min="778" max="778" width="13" style="1" customWidth="1"/>
    <col min="779" max="779" width="12.21875" style="1" customWidth="1"/>
    <col min="780" max="782" width="12.6640625" style="1" bestFit="1" customWidth="1"/>
    <col min="783" max="1025" width="8.88671875" style="1"/>
    <col min="1026" max="1026" width="22.109375" style="1" customWidth="1"/>
    <col min="1027" max="1027" width="8.88671875" style="1"/>
    <col min="1028" max="1028" width="12.44140625" style="1" customWidth="1"/>
    <col min="1029" max="1033" width="8.44140625" style="1" customWidth="1"/>
    <col min="1034" max="1034" width="13" style="1" customWidth="1"/>
    <col min="1035" max="1035" width="12.21875" style="1" customWidth="1"/>
    <col min="1036" max="1038" width="12.6640625" style="1" bestFit="1" customWidth="1"/>
    <col min="1039" max="1281" width="8.88671875" style="1"/>
    <col min="1282" max="1282" width="22.109375" style="1" customWidth="1"/>
    <col min="1283" max="1283" width="8.88671875" style="1"/>
    <col min="1284" max="1284" width="12.44140625" style="1" customWidth="1"/>
    <col min="1285" max="1289" width="8.44140625" style="1" customWidth="1"/>
    <col min="1290" max="1290" width="13" style="1" customWidth="1"/>
    <col min="1291" max="1291" width="12.21875" style="1" customWidth="1"/>
    <col min="1292" max="1294" width="12.6640625" style="1" bestFit="1" customWidth="1"/>
    <col min="1295" max="1537" width="8.88671875" style="1"/>
    <col min="1538" max="1538" width="22.109375" style="1" customWidth="1"/>
    <col min="1539" max="1539" width="8.88671875" style="1"/>
    <col min="1540" max="1540" width="12.44140625" style="1" customWidth="1"/>
    <col min="1541" max="1545" width="8.44140625" style="1" customWidth="1"/>
    <col min="1546" max="1546" width="13" style="1" customWidth="1"/>
    <col min="1547" max="1547" width="12.21875" style="1" customWidth="1"/>
    <col min="1548" max="1550" width="12.6640625" style="1" bestFit="1" customWidth="1"/>
    <col min="1551" max="1793" width="8.88671875" style="1"/>
    <col min="1794" max="1794" width="22.109375" style="1" customWidth="1"/>
    <col min="1795" max="1795" width="8.88671875" style="1"/>
    <col min="1796" max="1796" width="12.44140625" style="1" customWidth="1"/>
    <col min="1797" max="1801" width="8.44140625" style="1" customWidth="1"/>
    <col min="1802" max="1802" width="13" style="1" customWidth="1"/>
    <col min="1803" max="1803" width="12.21875" style="1" customWidth="1"/>
    <col min="1804" max="1806" width="12.6640625" style="1" bestFit="1" customWidth="1"/>
    <col min="1807" max="2049" width="8.88671875" style="1"/>
    <col min="2050" max="2050" width="22.109375" style="1" customWidth="1"/>
    <col min="2051" max="2051" width="8.88671875" style="1"/>
    <col min="2052" max="2052" width="12.44140625" style="1" customWidth="1"/>
    <col min="2053" max="2057" width="8.44140625" style="1" customWidth="1"/>
    <col min="2058" max="2058" width="13" style="1" customWidth="1"/>
    <col min="2059" max="2059" width="12.21875" style="1" customWidth="1"/>
    <col min="2060" max="2062" width="12.6640625" style="1" bestFit="1" customWidth="1"/>
    <col min="2063" max="2305" width="8.88671875" style="1"/>
    <col min="2306" max="2306" width="22.109375" style="1" customWidth="1"/>
    <col min="2307" max="2307" width="8.88671875" style="1"/>
    <col min="2308" max="2308" width="12.44140625" style="1" customWidth="1"/>
    <col min="2309" max="2313" width="8.44140625" style="1" customWidth="1"/>
    <col min="2314" max="2314" width="13" style="1" customWidth="1"/>
    <col min="2315" max="2315" width="12.21875" style="1" customWidth="1"/>
    <col min="2316" max="2318" width="12.6640625" style="1" bestFit="1" customWidth="1"/>
    <col min="2319" max="2561" width="8.88671875" style="1"/>
    <col min="2562" max="2562" width="22.109375" style="1" customWidth="1"/>
    <col min="2563" max="2563" width="8.88671875" style="1"/>
    <col min="2564" max="2564" width="12.44140625" style="1" customWidth="1"/>
    <col min="2565" max="2569" width="8.44140625" style="1" customWidth="1"/>
    <col min="2570" max="2570" width="13" style="1" customWidth="1"/>
    <col min="2571" max="2571" width="12.21875" style="1" customWidth="1"/>
    <col min="2572" max="2574" width="12.6640625" style="1" bestFit="1" customWidth="1"/>
    <col min="2575" max="2817" width="8.88671875" style="1"/>
    <col min="2818" max="2818" width="22.109375" style="1" customWidth="1"/>
    <col min="2819" max="2819" width="8.88671875" style="1"/>
    <col min="2820" max="2820" width="12.44140625" style="1" customWidth="1"/>
    <col min="2821" max="2825" width="8.44140625" style="1" customWidth="1"/>
    <col min="2826" max="2826" width="13" style="1" customWidth="1"/>
    <col min="2827" max="2827" width="12.21875" style="1" customWidth="1"/>
    <col min="2828" max="2830" width="12.6640625" style="1" bestFit="1" customWidth="1"/>
    <col min="2831" max="3073" width="8.88671875" style="1"/>
    <col min="3074" max="3074" width="22.109375" style="1" customWidth="1"/>
    <col min="3075" max="3075" width="8.88671875" style="1"/>
    <col min="3076" max="3076" width="12.44140625" style="1" customWidth="1"/>
    <col min="3077" max="3081" width="8.44140625" style="1" customWidth="1"/>
    <col min="3082" max="3082" width="13" style="1" customWidth="1"/>
    <col min="3083" max="3083" width="12.21875" style="1" customWidth="1"/>
    <col min="3084" max="3086" width="12.6640625" style="1" bestFit="1" customWidth="1"/>
    <col min="3087" max="3329" width="8.88671875" style="1"/>
    <col min="3330" max="3330" width="22.109375" style="1" customWidth="1"/>
    <col min="3331" max="3331" width="8.88671875" style="1"/>
    <col min="3332" max="3332" width="12.44140625" style="1" customWidth="1"/>
    <col min="3333" max="3337" width="8.44140625" style="1" customWidth="1"/>
    <col min="3338" max="3338" width="13" style="1" customWidth="1"/>
    <col min="3339" max="3339" width="12.21875" style="1" customWidth="1"/>
    <col min="3340" max="3342" width="12.6640625" style="1" bestFit="1" customWidth="1"/>
    <col min="3343" max="3585" width="8.88671875" style="1"/>
    <col min="3586" max="3586" width="22.109375" style="1" customWidth="1"/>
    <col min="3587" max="3587" width="8.88671875" style="1"/>
    <col min="3588" max="3588" width="12.44140625" style="1" customWidth="1"/>
    <col min="3589" max="3593" width="8.44140625" style="1" customWidth="1"/>
    <col min="3594" max="3594" width="13" style="1" customWidth="1"/>
    <col min="3595" max="3595" width="12.21875" style="1" customWidth="1"/>
    <col min="3596" max="3598" width="12.6640625" style="1" bestFit="1" customWidth="1"/>
    <col min="3599" max="3841" width="8.88671875" style="1"/>
    <col min="3842" max="3842" width="22.109375" style="1" customWidth="1"/>
    <col min="3843" max="3843" width="8.88671875" style="1"/>
    <col min="3844" max="3844" width="12.44140625" style="1" customWidth="1"/>
    <col min="3845" max="3849" width="8.44140625" style="1" customWidth="1"/>
    <col min="3850" max="3850" width="13" style="1" customWidth="1"/>
    <col min="3851" max="3851" width="12.21875" style="1" customWidth="1"/>
    <col min="3852" max="3854" width="12.6640625" style="1" bestFit="1" customWidth="1"/>
    <col min="3855" max="4097" width="8.88671875" style="1"/>
    <col min="4098" max="4098" width="22.109375" style="1" customWidth="1"/>
    <col min="4099" max="4099" width="8.88671875" style="1"/>
    <col min="4100" max="4100" width="12.44140625" style="1" customWidth="1"/>
    <col min="4101" max="4105" width="8.44140625" style="1" customWidth="1"/>
    <col min="4106" max="4106" width="13" style="1" customWidth="1"/>
    <col min="4107" max="4107" width="12.21875" style="1" customWidth="1"/>
    <col min="4108" max="4110" width="12.6640625" style="1" bestFit="1" customWidth="1"/>
    <col min="4111" max="4353" width="8.88671875" style="1"/>
    <col min="4354" max="4354" width="22.109375" style="1" customWidth="1"/>
    <col min="4355" max="4355" width="8.88671875" style="1"/>
    <col min="4356" max="4356" width="12.44140625" style="1" customWidth="1"/>
    <col min="4357" max="4361" width="8.44140625" style="1" customWidth="1"/>
    <col min="4362" max="4362" width="13" style="1" customWidth="1"/>
    <col min="4363" max="4363" width="12.21875" style="1" customWidth="1"/>
    <col min="4364" max="4366" width="12.6640625" style="1" bestFit="1" customWidth="1"/>
    <col min="4367" max="4609" width="8.88671875" style="1"/>
    <col min="4610" max="4610" width="22.109375" style="1" customWidth="1"/>
    <col min="4611" max="4611" width="8.88671875" style="1"/>
    <col min="4612" max="4612" width="12.44140625" style="1" customWidth="1"/>
    <col min="4613" max="4617" width="8.44140625" style="1" customWidth="1"/>
    <col min="4618" max="4618" width="13" style="1" customWidth="1"/>
    <col min="4619" max="4619" width="12.21875" style="1" customWidth="1"/>
    <col min="4620" max="4622" width="12.6640625" style="1" bestFit="1" customWidth="1"/>
    <col min="4623" max="4865" width="8.88671875" style="1"/>
    <col min="4866" max="4866" width="22.109375" style="1" customWidth="1"/>
    <col min="4867" max="4867" width="8.88671875" style="1"/>
    <col min="4868" max="4868" width="12.44140625" style="1" customWidth="1"/>
    <col min="4869" max="4873" width="8.44140625" style="1" customWidth="1"/>
    <col min="4874" max="4874" width="13" style="1" customWidth="1"/>
    <col min="4875" max="4875" width="12.21875" style="1" customWidth="1"/>
    <col min="4876" max="4878" width="12.6640625" style="1" bestFit="1" customWidth="1"/>
    <col min="4879" max="5121" width="8.88671875" style="1"/>
    <col min="5122" max="5122" width="22.109375" style="1" customWidth="1"/>
    <col min="5123" max="5123" width="8.88671875" style="1"/>
    <col min="5124" max="5124" width="12.44140625" style="1" customWidth="1"/>
    <col min="5125" max="5129" width="8.44140625" style="1" customWidth="1"/>
    <col min="5130" max="5130" width="13" style="1" customWidth="1"/>
    <col min="5131" max="5131" width="12.21875" style="1" customWidth="1"/>
    <col min="5132" max="5134" width="12.6640625" style="1" bestFit="1" customWidth="1"/>
    <col min="5135" max="5377" width="8.88671875" style="1"/>
    <col min="5378" max="5378" width="22.109375" style="1" customWidth="1"/>
    <col min="5379" max="5379" width="8.88671875" style="1"/>
    <col min="5380" max="5380" width="12.44140625" style="1" customWidth="1"/>
    <col min="5381" max="5385" width="8.44140625" style="1" customWidth="1"/>
    <col min="5386" max="5386" width="13" style="1" customWidth="1"/>
    <col min="5387" max="5387" width="12.21875" style="1" customWidth="1"/>
    <col min="5388" max="5390" width="12.6640625" style="1" bestFit="1" customWidth="1"/>
    <col min="5391" max="5633" width="8.88671875" style="1"/>
    <col min="5634" max="5634" width="22.109375" style="1" customWidth="1"/>
    <col min="5635" max="5635" width="8.88671875" style="1"/>
    <col min="5636" max="5636" width="12.44140625" style="1" customWidth="1"/>
    <col min="5637" max="5641" width="8.44140625" style="1" customWidth="1"/>
    <col min="5642" max="5642" width="13" style="1" customWidth="1"/>
    <col min="5643" max="5643" width="12.21875" style="1" customWidth="1"/>
    <col min="5644" max="5646" width="12.6640625" style="1" bestFit="1" customWidth="1"/>
    <col min="5647" max="5889" width="8.88671875" style="1"/>
    <col min="5890" max="5890" width="22.109375" style="1" customWidth="1"/>
    <col min="5891" max="5891" width="8.88671875" style="1"/>
    <col min="5892" max="5892" width="12.44140625" style="1" customWidth="1"/>
    <col min="5893" max="5897" width="8.44140625" style="1" customWidth="1"/>
    <col min="5898" max="5898" width="13" style="1" customWidth="1"/>
    <col min="5899" max="5899" width="12.21875" style="1" customWidth="1"/>
    <col min="5900" max="5902" width="12.6640625" style="1" bestFit="1" customWidth="1"/>
    <col min="5903" max="6145" width="8.88671875" style="1"/>
    <col min="6146" max="6146" width="22.109375" style="1" customWidth="1"/>
    <col min="6147" max="6147" width="8.88671875" style="1"/>
    <col min="6148" max="6148" width="12.44140625" style="1" customWidth="1"/>
    <col min="6149" max="6153" width="8.44140625" style="1" customWidth="1"/>
    <col min="6154" max="6154" width="13" style="1" customWidth="1"/>
    <col min="6155" max="6155" width="12.21875" style="1" customWidth="1"/>
    <col min="6156" max="6158" width="12.6640625" style="1" bestFit="1" customWidth="1"/>
    <col min="6159" max="6401" width="8.88671875" style="1"/>
    <col min="6402" max="6402" width="22.109375" style="1" customWidth="1"/>
    <col min="6403" max="6403" width="8.88671875" style="1"/>
    <col min="6404" max="6404" width="12.44140625" style="1" customWidth="1"/>
    <col min="6405" max="6409" width="8.44140625" style="1" customWidth="1"/>
    <col min="6410" max="6410" width="13" style="1" customWidth="1"/>
    <col min="6411" max="6411" width="12.21875" style="1" customWidth="1"/>
    <col min="6412" max="6414" width="12.6640625" style="1" bestFit="1" customWidth="1"/>
    <col min="6415" max="6657" width="8.88671875" style="1"/>
    <col min="6658" max="6658" width="22.109375" style="1" customWidth="1"/>
    <col min="6659" max="6659" width="8.88671875" style="1"/>
    <col min="6660" max="6660" width="12.44140625" style="1" customWidth="1"/>
    <col min="6661" max="6665" width="8.44140625" style="1" customWidth="1"/>
    <col min="6666" max="6666" width="13" style="1" customWidth="1"/>
    <col min="6667" max="6667" width="12.21875" style="1" customWidth="1"/>
    <col min="6668" max="6670" width="12.6640625" style="1" bestFit="1" customWidth="1"/>
    <col min="6671" max="6913" width="8.88671875" style="1"/>
    <col min="6914" max="6914" width="22.109375" style="1" customWidth="1"/>
    <col min="6915" max="6915" width="8.88671875" style="1"/>
    <col min="6916" max="6916" width="12.44140625" style="1" customWidth="1"/>
    <col min="6917" max="6921" width="8.44140625" style="1" customWidth="1"/>
    <col min="6922" max="6922" width="13" style="1" customWidth="1"/>
    <col min="6923" max="6923" width="12.21875" style="1" customWidth="1"/>
    <col min="6924" max="6926" width="12.6640625" style="1" bestFit="1" customWidth="1"/>
    <col min="6927" max="7169" width="8.88671875" style="1"/>
    <col min="7170" max="7170" width="22.109375" style="1" customWidth="1"/>
    <col min="7171" max="7171" width="8.88671875" style="1"/>
    <col min="7172" max="7172" width="12.44140625" style="1" customWidth="1"/>
    <col min="7173" max="7177" width="8.44140625" style="1" customWidth="1"/>
    <col min="7178" max="7178" width="13" style="1" customWidth="1"/>
    <col min="7179" max="7179" width="12.21875" style="1" customWidth="1"/>
    <col min="7180" max="7182" width="12.6640625" style="1" bestFit="1" customWidth="1"/>
    <col min="7183" max="7425" width="8.88671875" style="1"/>
    <col min="7426" max="7426" width="22.109375" style="1" customWidth="1"/>
    <col min="7427" max="7427" width="8.88671875" style="1"/>
    <col min="7428" max="7428" width="12.44140625" style="1" customWidth="1"/>
    <col min="7429" max="7433" width="8.44140625" style="1" customWidth="1"/>
    <col min="7434" max="7434" width="13" style="1" customWidth="1"/>
    <col min="7435" max="7435" width="12.21875" style="1" customWidth="1"/>
    <col min="7436" max="7438" width="12.6640625" style="1" bestFit="1" customWidth="1"/>
    <col min="7439" max="7681" width="8.88671875" style="1"/>
    <col min="7682" max="7682" width="22.109375" style="1" customWidth="1"/>
    <col min="7683" max="7683" width="8.88671875" style="1"/>
    <col min="7684" max="7684" width="12.44140625" style="1" customWidth="1"/>
    <col min="7685" max="7689" width="8.44140625" style="1" customWidth="1"/>
    <col min="7690" max="7690" width="13" style="1" customWidth="1"/>
    <col min="7691" max="7691" width="12.21875" style="1" customWidth="1"/>
    <col min="7692" max="7694" width="12.6640625" style="1" bestFit="1" customWidth="1"/>
    <col min="7695" max="7937" width="8.88671875" style="1"/>
    <col min="7938" max="7938" width="22.109375" style="1" customWidth="1"/>
    <col min="7939" max="7939" width="8.88671875" style="1"/>
    <col min="7940" max="7940" width="12.44140625" style="1" customWidth="1"/>
    <col min="7941" max="7945" width="8.44140625" style="1" customWidth="1"/>
    <col min="7946" max="7946" width="13" style="1" customWidth="1"/>
    <col min="7947" max="7947" width="12.21875" style="1" customWidth="1"/>
    <col min="7948" max="7950" width="12.6640625" style="1" bestFit="1" customWidth="1"/>
    <col min="7951" max="8193" width="8.88671875" style="1"/>
    <col min="8194" max="8194" width="22.109375" style="1" customWidth="1"/>
    <col min="8195" max="8195" width="8.88671875" style="1"/>
    <col min="8196" max="8196" width="12.44140625" style="1" customWidth="1"/>
    <col min="8197" max="8201" width="8.44140625" style="1" customWidth="1"/>
    <col min="8202" max="8202" width="13" style="1" customWidth="1"/>
    <col min="8203" max="8203" width="12.21875" style="1" customWidth="1"/>
    <col min="8204" max="8206" width="12.6640625" style="1" bestFit="1" customWidth="1"/>
    <col min="8207" max="8449" width="8.88671875" style="1"/>
    <col min="8450" max="8450" width="22.109375" style="1" customWidth="1"/>
    <col min="8451" max="8451" width="8.88671875" style="1"/>
    <col min="8452" max="8452" width="12.44140625" style="1" customWidth="1"/>
    <col min="8453" max="8457" width="8.44140625" style="1" customWidth="1"/>
    <col min="8458" max="8458" width="13" style="1" customWidth="1"/>
    <col min="8459" max="8459" width="12.21875" style="1" customWidth="1"/>
    <col min="8460" max="8462" width="12.6640625" style="1" bestFit="1" customWidth="1"/>
    <col min="8463" max="8705" width="8.88671875" style="1"/>
    <col min="8706" max="8706" width="22.109375" style="1" customWidth="1"/>
    <col min="8707" max="8707" width="8.88671875" style="1"/>
    <col min="8708" max="8708" width="12.44140625" style="1" customWidth="1"/>
    <col min="8709" max="8713" width="8.44140625" style="1" customWidth="1"/>
    <col min="8714" max="8714" width="13" style="1" customWidth="1"/>
    <col min="8715" max="8715" width="12.21875" style="1" customWidth="1"/>
    <col min="8716" max="8718" width="12.6640625" style="1" bestFit="1" customWidth="1"/>
    <col min="8719" max="8961" width="8.88671875" style="1"/>
    <col min="8962" max="8962" width="22.109375" style="1" customWidth="1"/>
    <col min="8963" max="8963" width="8.88671875" style="1"/>
    <col min="8964" max="8964" width="12.44140625" style="1" customWidth="1"/>
    <col min="8965" max="8969" width="8.44140625" style="1" customWidth="1"/>
    <col min="8970" max="8970" width="13" style="1" customWidth="1"/>
    <col min="8971" max="8971" width="12.21875" style="1" customWidth="1"/>
    <col min="8972" max="8974" width="12.6640625" style="1" bestFit="1" customWidth="1"/>
    <col min="8975" max="9217" width="8.88671875" style="1"/>
    <col min="9218" max="9218" width="22.109375" style="1" customWidth="1"/>
    <col min="9219" max="9219" width="8.88671875" style="1"/>
    <col min="9220" max="9220" width="12.44140625" style="1" customWidth="1"/>
    <col min="9221" max="9225" width="8.44140625" style="1" customWidth="1"/>
    <col min="9226" max="9226" width="13" style="1" customWidth="1"/>
    <col min="9227" max="9227" width="12.21875" style="1" customWidth="1"/>
    <col min="9228" max="9230" width="12.6640625" style="1" bestFit="1" customWidth="1"/>
    <col min="9231" max="9473" width="8.88671875" style="1"/>
    <col min="9474" max="9474" width="22.109375" style="1" customWidth="1"/>
    <col min="9475" max="9475" width="8.88671875" style="1"/>
    <col min="9476" max="9476" width="12.44140625" style="1" customWidth="1"/>
    <col min="9477" max="9481" width="8.44140625" style="1" customWidth="1"/>
    <col min="9482" max="9482" width="13" style="1" customWidth="1"/>
    <col min="9483" max="9483" width="12.21875" style="1" customWidth="1"/>
    <col min="9484" max="9486" width="12.6640625" style="1" bestFit="1" customWidth="1"/>
    <col min="9487" max="9729" width="8.88671875" style="1"/>
    <col min="9730" max="9730" width="22.109375" style="1" customWidth="1"/>
    <col min="9731" max="9731" width="8.88671875" style="1"/>
    <col min="9732" max="9732" width="12.44140625" style="1" customWidth="1"/>
    <col min="9733" max="9737" width="8.44140625" style="1" customWidth="1"/>
    <col min="9738" max="9738" width="13" style="1" customWidth="1"/>
    <col min="9739" max="9739" width="12.21875" style="1" customWidth="1"/>
    <col min="9740" max="9742" width="12.6640625" style="1" bestFit="1" customWidth="1"/>
    <col min="9743" max="9985" width="8.88671875" style="1"/>
    <col min="9986" max="9986" width="22.109375" style="1" customWidth="1"/>
    <col min="9987" max="9987" width="8.88671875" style="1"/>
    <col min="9988" max="9988" width="12.44140625" style="1" customWidth="1"/>
    <col min="9989" max="9993" width="8.44140625" style="1" customWidth="1"/>
    <col min="9994" max="9994" width="13" style="1" customWidth="1"/>
    <col min="9995" max="9995" width="12.21875" style="1" customWidth="1"/>
    <col min="9996" max="9998" width="12.6640625" style="1" bestFit="1" customWidth="1"/>
    <col min="9999" max="10241" width="8.88671875" style="1"/>
    <col min="10242" max="10242" width="22.109375" style="1" customWidth="1"/>
    <col min="10243" max="10243" width="8.88671875" style="1"/>
    <col min="10244" max="10244" width="12.44140625" style="1" customWidth="1"/>
    <col min="10245" max="10249" width="8.44140625" style="1" customWidth="1"/>
    <col min="10250" max="10250" width="13" style="1" customWidth="1"/>
    <col min="10251" max="10251" width="12.21875" style="1" customWidth="1"/>
    <col min="10252" max="10254" width="12.6640625" style="1" bestFit="1" customWidth="1"/>
    <col min="10255" max="10497" width="8.88671875" style="1"/>
    <col min="10498" max="10498" width="22.109375" style="1" customWidth="1"/>
    <col min="10499" max="10499" width="8.88671875" style="1"/>
    <col min="10500" max="10500" width="12.44140625" style="1" customWidth="1"/>
    <col min="10501" max="10505" width="8.44140625" style="1" customWidth="1"/>
    <col min="10506" max="10506" width="13" style="1" customWidth="1"/>
    <col min="10507" max="10507" width="12.21875" style="1" customWidth="1"/>
    <col min="10508" max="10510" width="12.6640625" style="1" bestFit="1" customWidth="1"/>
    <col min="10511" max="10753" width="8.88671875" style="1"/>
    <col min="10754" max="10754" width="22.109375" style="1" customWidth="1"/>
    <col min="10755" max="10755" width="8.88671875" style="1"/>
    <col min="10756" max="10756" width="12.44140625" style="1" customWidth="1"/>
    <col min="10757" max="10761" width="8.44140625" style="1" customWidth="1"/>
    <col min="10762" max="10762" width="13" style="1" customWidth="1"/>
    <col min="10763" max="10763" width="12.21875" style="1" customWidth="1"/>
    <col min="10764" max="10766" width="12.6640625" style="1" bestFit="1" customWidth="1"/>
    <col min="10767" max="11009" width="8.88671875" style="1"/>
    <col min="11010" max="11010" width="22.109375" style="1" customWidth="1"/>
    <col min="11011" max="11011" width="8.88671875" style="1"/>
    <col min="11012" max="11012" width="12.44140625" style="1" customWidth="1"/>
    <col min="11013" max="11017" width="8.44140625" style="1" customWidth="1"/>
    <col min="11018" max="11018" width="13" style="1" customWidth="1"/>
    <col min="11019" max="11019" width="12.21875" style="1" customWidth="1"/>
    <col min="11020" max="11022" width="12.6640625" style="1" bestFit="1" customWidth="1"/>
    <col min="11023" max="11265" width="8.88671875" style="1"/>
    <col min="11266" max="11266" width="22.109375" style="1" customWidth="1"/>
    <col min="11267" max="11267" width="8.88671875" style="1"/>
    <col min="11268" max="11268" width="12.44140625" style="1" customWidth="1"/>
    <col min="11269" max="11273" width="8.44140625" style="1" customWidth="1"/>
    <col min="11274" max="11274" width="13" style="1" customWidth="1"/>
    <col min="11275" max="11275" width="12.21875" style="1" customWidth="1"/>
    <col min="11276" max="11278" width="12.6640625" style="1" bestFit="1" customWidth="1"/>
    <col min="11279" max="11521" width="8.88671875" style="1"/>
    <col min="11522" max="11522" width="22.109375" style="1" customWidth="1"/>
    <col min="11523" max="11523" width="8.88671875" style="1"/>
    <col min="11524" max="11524" width="12.44140625" style="1" customWidth="1"/>
    <col min="11525" max="11529" width="8.44140625" style="1" customWidth="1"/>
    <col min="11530" max="11530" width="13" style="1" customWidth="1"/>
    <col min="11531" max="11531" width="12.21875" style="1" customWidth="1"/>
    <col min="11532" max="11534" width="12.6640625" style="1" bestFit="1" customWidth="1"/>
    <col min="11535" max="11777" width="8.88671875" style="1"/>
    <col min="11778" max="11778" width="22.109375" style="1" customWidth="1"/>
    <col min="11779" max="11779" width="8.88671875" style="1"/>
    <col min="11780" max="11780" width="12.44140625" style="1" customWidth="1"/>
    <col min="11781" max="11785" width="8.44140625" style="1" customWidth="1"/>
    <col min="11786" max="11786" width="13" style="1" customWidth="1"/>
    <col min="11787" max="11787" width="12.21875" style="1" customWidth="1"/>
    <col min="11788" max="11790" width="12.6640625" style="1" bestFit="1" customWidth="1"/>
    <col min="11791" max="12033" width="8.88671875" style="1"/>
    <col min="12034" max="12034" width="22.109375" style="1" customWidth="1"/>
    <col min="12035" max="12035" width="8.88671875" style="1"/>
    <col min="12036" max="12036" width="12.44140625" style="1" customWidth="1"/>
    <col min="12037" max="12041" width="8.44140625" style="1" customWidth="1"/>
    <col min="12042" max="12042" width="13" style="1" customWidth="1"/>
    <col min="12043" max="12043" width="12.21875" style="1" customWidth="1"/>
    <col min="12044" max="12046" width="12.6640625" style="1" bestFit="1" customWidth="1"/>
    <col min="12047" max="12289" width="8.88671875" style="1"/>
    <col min="12290" max="12290" width="22.109375" style="1" customWidth="1"/>
    <col min="12291" max="12291" width="8.88671875" style="1"/>
    <col min="12292" max="12292" width="12.44140625" style="1" customWidth="1"/>
    <col min="12293" max="12297" width="8.44140625" style="1" customWidth="1"/>
    <col min="12298" max="12298" width="13" style="1" customWidth="1"/>
    <col min="12299" max="12299" width="12.21875" style="1" customWidth="1"/>
    <col min="12300" max="12302" width="12.6640625" style="1" bestFit="1" customWidth="1"/>
    <col min="12303" max="12545" width="8.88671875" style="1"/>
    <col min="12546" max="12546" width="22.109375" style="1" customWidth="1"/>
    <col min="12547" max="12547" width="8.88671875" style="1"/>
    <col min="12548" max="12548" width="12.44140625" style="1" customWidth="1"/>
    <col min="12549" max="12553" width="8.44140625" style="1" customWidth="1"/>
    <col min="12554" max="12554" width="13" style="1" customWidth="1"/>
    <col min="12555" max="12555" width="12.21875" style="1" customWidth="1"/>
    <col min="12556" max="12558" width="12.6640625" style="1" bestFit="1" customWidth="1"/>
    <col min="12559" max="12801" width="8.88671875" style="1"/>
    <col min="12802" max="12802" width="22.109375" style="1" customWidth="1"/>
    <col min="12803" max="12803" width="8.88671875" style="1"/>
    <col min="12804" max="12804" width="12.44140625" style="1" customWidth="1"/>
    <col min="12805" max="12809" width="8.44140625" style="1" customWidth="1"/>
    <col min="12810" max="12810" width="13" style="1" customWidth="1"/>
    <col min="12811" max="12811" width="12.21875" style="1" customWidth="1"/>
    <col min="12812" max="12814" width="12.6640625" style="1" bestFit="1" customWidth="1"/>
    <col min="12815" max="13057" width="8.88671875" style="1"/>
    <col min="13058" max="13058" width="22.109375" style="1" customWidth="1"/>
    <col min="13059" max="13059" width="8.88671875" style="1"/>
    <col min="13060" max="13060" width="12.44140625" style="1" customWidth="1"/>
    <col min="13061" max="13065" width="8.44140625" style="1" customWidth="1"/>
    <col min="13066" max="13066" width="13" style="1" customWidth="1"/>
    <col min="13067" max="13067" width="12.21875" style="1" customWidth="1"/>
    <col min="13068" max="13070" width="12.6640625" style="1" bestFit="1" customWidth="1"/>
    <col min="13071" max="13313" width="8.88671875" style="1"/>
    <col min="13314" max="13314" width="22.109375" style="1" customWidth="1"/>
    <col min="13315" max="13315" width="8.88671875" style="1"/>
    <col min="13316" max="13316" width="12.44140625" style="1" customWidth="1"/>
    <col min="13317" max="13321" width="8.44140625" style="1" customWidth="1"/>
    <col min="13322" max="13322" width="13" style="1" customWidth="1"/>
    <col min="13323" max="13323" width="12.21875" style="1" customWidth="1"/>
    <col min="13324" max="13326" width="12.6640625" style="1" bestFit="1" customWidth="1"/>
    <col min="13327" max="13569" width="8.88671875" style="1"/>
    <col min="13570" max="13570" width="22.109375" style="1" customWidth="1"/>
    <col min="13571" max="13571" width="8.88671875" style="1"/>
    <col min="13572" max="13572" width="12.44140625" style="1" customWidth="1"/>
    <col min="13573" max="13577" width="8.44140625" style="1" customWidth="1"/>
    <col min="13578" max="13578" width="13" style="1" customWidth="1"/>
    <col min="13579" max="13579" width="12.21875" style="1" customWidth="1"/>
    <col min="13580" max="13582" width="12.6640625" style="1" bestFit="1" customWidth="1"/>
    <col min="13583" max="13825" width="8.88671875" style="1"/>
    <col min="13826" max="13826" width="22.109375" style="1" customWidth="1"/>
    <col min="13827" max="13827" width="8.88671875" style="1"/>
    <col min="13828" max="13828" width="12.44140625" style="1" customWidth="1"/>
    <col min="13829" max="13833" width="8.44140625" style="1" customWidth="1"/>
    <col min="13834" max="13834" width="13" style="1" customWidth="1"/>
    <col min="13835" max="13835" width="12.21875" style="1" customWidth="1"/>
    <col min="13836" max="13838" width="12.6640625" style="1" bestFit="1" customWidth="1"/>
    <col min="13839" max="14081" width="8.88671875" style="1"/>
    <col min="14082" max="14082" width="22.109375" style="1" customWidth="1"/>
    <col min="14083" max="14083" width="8.88671875" style="1"/>
    <col min="14084" max="14084" width="12.44140625" style="1" customWidth="1"/>
    <col min="14085" max="14089" width="8.44140625" style="1" customWidth="1"/>
    <col min="14090" max="14090" width="13" style="1" customWidth="1"/>
    <col min="14091" max="14091" width="12.21875" style="1" customWidth="1"/>
    <col min="14092" max="14094" width="12.6640625" style="1" bestFit="1" customWidth="1"/>
    <col min="14095" max="14337" width="8.88671875" style="1"/>
    <col min="14338" max="14338" width="22.109375" style="1" customWidth="1"/>
    <col min="14339" max="14339" width="8.88671875" style="1"/>
    <col min="14340" max="14340" width="12.44140625" style="1" customWidth="1"/>
    <col min="14341" max="14345" width="8.44140625" style="1" customWidth="1"/>
    <col min="14346" max="14346" width="13" style="1" customWidth="1"/>
    <col min="14347" max="14347" width="12.21875" style="1" customWidth="1"/>
    <col min="14348" max="14350" width="12.6640625" style="1" bestFit="1" customWidth="1"/>
    <col min="14351" max="14593" width="8.88671875" style="1"/>
    <col min="14594" max="14594" width="22.109375" style="1" customWidth="1"/>
    <col min="14595" max="14595" width="8.88671875" style="1"/>
    <col min="14596" max="14596" width="12.44140625" style="1" customWidth="1"/>
    <col min="14597" max="14601" width="8.44140625" style="1" customWidth="1"/>
    <col min="14602" max="14602" width="13" style="1" customWidth="1"/>
    <col min="14603" max="14603" width="12.21875" style="1" customWidth="1"/>
    <col min="14604" max="14606" width="12.6640625" style="1" bestFit="1" customWidth="1"/>
    <col min="14607" max="14849" width="8.88671875" style="1"/>
    <col min="14850" max="14850" width="22.109375" style="1" customWidth="1"/>
    <col min="14851" max="14851" width="8.88671875" style="1"/>
    <col min="14852" max="14852" width="12.44140625" style="1" customWidth="1"/>
    <col min="14853" max="14857" width="8.44140625" style="1" customWidth="1"/>
    <col min="14858" max="14858" width="13" style="1" customWidth="1"/>
    <col min="14859" max="14859" width="12.21875" style="1" customWidth="1"/>
    <col min="14860" max="14862" width="12.6640625" style="1" bestFit="1" customWidth="1"/>
    <col min="14863" max="15105" width="8.88671875" style="1"/>
    <col min="15106" max="15106" width="22.109375" style="1" customWidth="1"/>
    <col min="15107" max="15107" width="8.88671875" style="1"/>
    <col min="15108" max="15108" width="12.44140625" style="1" customWidth="1"/>
    <col min="15109" max="15113" width="8.44140625" style="1" customWidth="1"/>
    <col min="15114" max="15114" width="13" style="1" customWidth="1"/>
    <col min="15115" max="15115" width="12.21875" style="1" customWidth="1"/>
    <col min="15116" max="15118" width="12.6640625" style="1" bestFit="1" customWidth="1"/>
    <col min="15119" max="15361" width="8.88671875" style="1"/>
    <col min="15362" max="15362" width="22.109375" style="1" customWidth="1"/>
    <col min="15363" max="15363" width="8.88671875" style="1"/>
    <col min="15364" max="15364" width="12.44140625" style="1" customWidth="1"/>
    <col min="15365" max="15369" width="8.44140625" style="1" customWidth="1"/>
    <col min="15370" max="15370" width="13" style="1" customWidth="1"/>
    <col min="15371" max="15371" width="12.21875" style="1" customWidth="1"/>
    <col min="15372" max="15374" width="12.6640625" style="1" bestFit="1" customWidth="1"/>
    <col min="15375" max="15617" width="8.88671875" style="1"/>
    <col min="15618" max="15618" width="22.109375" style="1" customWidth="1"/>
    <col min="15619" max="15619" width="8.88671875" style="1"/>
    <col min="15620" max="15620" width="12.44140625" style="1" customWidth="1"/>
    <col min="15621" max="15625" width="8.44140625" style="1" customWidth="1"/>
    <col min="15626" max="15626" width="13" style="1" customWidth="1"/>
    <col min="15627" max="15627" width="12.21875" style="1" customWidth="1"/>
    <col min="15628" max="15630" width="12.6640625" style="1" bestFit="1" customWidth="1"/>
    <col min="15631" max="15873" width="8.88671875" style="1"/>
    <col min="15874" max="15874" width="22.109375" style="1" customWidth="1"/>
    <col min="15875" max="15875" width="8.88671875" style="1"/>
    <col min="15876" max="15876" width="12.44140625" style="1" customWidth="1"/>
    <col min="15877" max="15881" width="8.44140625" style="1" customWidth="1"/>
    <col min="15882" max="15882" width="13" style="1" customWidth="1"/>
    <col min="15883" max="15883" width="12.21875" style="1" customWidth="1"/>
    <col min="15884" max="15886" width="12.6640625" style="1" bestFit="1" customWidth="1"/>
    <col min="15887" max="16129" width="8.88671875" style="1"/>
    <col min="16130" max="16130" width="22.109375" style="1" customWidth="1"/>
    <col min="16131" max="16131" width="8.88671875" style="1"/>
    <col min="16132" max="16132" width="12.44140625" style="1" customWidth="1"/>
    <col min="16133" max="16137" width="8.44140625" style="1" customWidth="1"/>
    <col min="16138" max="16138" width="13" style="1" customWidth="1"/>
    <col min="16139" max="16139" width="12.21875" style="1" customWidth="1"/>
    <col min="16140" max="16142" width="12.6640625" style="1" bestFit="1" customWidth="1"/>
    <col min="16143" max="16384" width="8.88671875" style="1"/>
  </cols>
  <sheetData>
    <row r="1" spans="1:15" ht="18.75" x14ac:dyDescent="0.3">
      <c r="K1" s="3" t="s">
        <v>0</v>
      </c>
    </row>
    <row r="2" spans="1:15" ht="18.75" customHeight="1" x14ac:dyDescent="0.3">
      <c r="I2" s="46" t="s">
        <v>70</v>
      </c>
      <c r="J2" s="46"/>
      <c r="K2" s="46"/>
      <c r="L2" s="46"/>
      <c r="M2" s="46"/>
    </row>
    <row r="3" spans="1:15" ht="3" customHeight="1" x14ac:dyDescent="0.3">
      <c r="K3" s="3"/>
    </row>
    <row r="4" spans="1:15" hidden="1" x14ac:dyDescent="0.2"/>
    <row r="5" spans="1:15" ht="39.75" customHeight="1" x14ac:dyDescent="0.2">
      <c r="A5" s="47" t="s">
        <v>69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</row>
    <row r="6" spans="1:15" ht="20.25" customHeight="1" x14ac:dyDescent="0.3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</row>
    <row r="7" spans="1:15" ht="3.75" customHeight="1" x14ac:dyDescent="0.3">
      <c r="C7" s="3"/>
      <c r="D7" s="3"/>
    </row>
    <row r="8" spans="1:15" ht="11.25" hidden="1" customHeight="1" x14ac:dyDescent="0.2">
      <c r="C8" s="4"/>
      <c r="D8" s="4"/>
    </row>
    <row r="9" spans="1:15" ht="11.25" hidden="1" customHeight="1" x14ac:dyDescent="0.2"/>
    <row r="10" spans="1:15" s="5" customFormat="1" ht="40.5" customHeight="1" x14ac:dyDescent="0.2">
      <c r="A10" s="45" t="s">
        <v>2</v>
      </c>
      <c r="B10" s="45" t="s">
        <v>3</v>
      </c>
      <c r="C10" s="45" t="s">
        <v>4</v>
      </c>
      <c r="D10" s="50" t="s">
        <v>68</v>
      </c>
      <c r="E10" s="51" t="s">
        <v>5</v>
      </c>
      <c r="F10" s="45" t="s">
        <v>6</v>
      </c>
      <c r="G10" s="45"/>
      <c r="H10" s="45"/>
      <c r="I10" s="45"/>
      <c r="J10" s="51" t="s">
        <v>5</v>
      </c>
      <c r="K10" s="45" t="s">
        <v>7</v>
      </c>
      <c r="L10" s="45"/>
      <c r="M10" s="45"/>
      <c r="N10" s="45"/>
    </row>
    <row r="11" spans="1:15" s="5" customFormat="1" ht="73.5" customHeight="1" x14ac:dyDescent="0.2">
      <c r="A11" s="45"/>
      <c r="B11" s="45"/>
      <c r="C11" s="45"/>
      <c r="D11" s="50"/>
      <c r="E11" s="52"/>
      <c r="F11" s="6" t="s">
        <v>8</v>
      </c>
      <c r="G11" s="6" t="s">
        <v>9</v>
      </c>
      <c r="H11" s="6" t="s">
        <v>10</v>
      </c>
      <c r="I11" s="6" t="s">
        <v>11</v>
      </c>
      <c r="J11" s="52"/>
      <c r="K11" s="6" t="s">
        <v>8</v>
      </c>
      <c r="L11" s="6" t="s">
        <v>9</v>
      </c>
      <c r="M11" s="6" t="s">
        <v>10</v>
      </c>
      <c r="N11" s="6" t="s">
        <v>11</v>
      </c>
    </row>
    <row r="12" spans="1:15" x14ac:dyDescent="0.2">
      <c r="A12" s="7" t="s">
        <v>12</v>
      </c>
      <c r="B12" s="7">
        <v>1</v>
      </c>
      <c r="C12" s="7">
        <v>2</v>
      </c>
      <c r="D12" s="7">
        <v>3</v>
      </c>
      <c r="E12" s="7" t="s">
        <v>13</v>
      </c>
      <c r="F12" s="7" t="s">
        <v>14</v>
      </c>
      <c r="G12" s="7" t="s">
        <v>15</v>
      </c>
      <c r="H12" s="7" t="s">
        <v>16</v>
      </c>
      <c r="I12" s="7" t="s">
        <v>17</v>
      </c>
      <c r="J12" s="7">
        <v>4</v>
      </c>
      <c r="K12" s="7">
        <v>5</v>
      </c>
      <c r="L12" s="7">
        <v>6</v>
      </c>
      <c r="M12" s="7">
        <v>7</v>
      </c>
      <c r="N12" s="7">
        <v>8</v>
      </c>
    </row>
    <row r="13" spans="1:15" ht="36" x14ac:dyDescent="0.2">
      <c r="A13" s="8" t="s">
        <v>18</v>
      </c>
      <c r="B13" s="9">
        <v>1</v>
      </c>
      <c r="C13" s="8"/>
      <c r="D13" s="10"/>
      <c r="E13" s="37" t="s">
        <v>19</v>
      </c>
      <c r="F13" s="37" t="s">
        <v>19</v>
      </c>
      <c r="G13" s="37" t="s">
        <v>19</v>
      </c>
      <c r="H13" s="37" t="s">
        <v>19</v>
      </c>
      <c r="I13" s="37" t="s">
        <v>19</v>
      </c>
      <c r="J13" s="38">
        <v>10751902475.85</v>
      </c>
      <c r="K13" s="38">
        <v>2975745192.04</v>
      </c>
      <c r="L13" s="38">
        <v>2761795587.2000003</v>
      </c>
      <c r="M13" s="38">
        <v>2578736597.5900002</v>
      </c>
      <c r="N13" s="38">
        <v>2435625099.0200005</v>
      </c>
      <c r="O13" s="11"/>
    </row>
    <row r="14" spans="1:15" ht="21" customHeight="1" x14ac:dyDescent="0.2">
      <c r="A14" s="12" t="s">
        <v>20</v>
      </c>
      <c r="B14" s="13">
        <v>2</v>
      </c>
      <c r="C14" s="12" t="s">
        <v>21</v>
      </c>
      <c r="D14" s="14">
        <v>0.28999999999999998</v>
      </c>
      <c r="E14" s="39">
        <v>252698</v>
      </c>
      <c r="F14" s="39">
        <v>72999</v>
      </c>
      <c r="G14" s="39">
        <v>63174</v>
      </c>
      <c r="H14" s="39">
        <v>63175</v>
      </c>
      <c r="I14" s="39">
        <v>53350</v>
      </c>
      <c r="J14" s="40">
        <v>690542911.9000001</v>
      </c>
      <c r="K14" s="40">
        <v>172645243.88000003</v>
      </c>
      <c r="L14" s="40">
        <v>172645243.88000003</v>
      </c>
      <c r="M14" s="40">
        <v>172645243.88000003</v>
      </c>
      <c r="N14" s="40">
        <v>172607180.26000002</v>
      </c>
    </row>
    <row r="15" spans="1:15" ht="25.5" customHeight="1" x14ac:dyDescent="0.2">
      <c r="A15" s="15" t="s">
        <v>22</v>
      </c>
      <c r="B15" s="16">
        <v>3</v>
      </c>
      <c r="C15" s="17"/>
      <c r="D15" s="18"/>
      <c r="E15" s="41" t="s">
        <v>19</v>
      </c>
      <c r="F15" s="41" t="s">
        <v>19</v>
      </c>
      <c r="G15" s="41" t="s">
        <v>19</v>
      </c>
      <c r="H15" s="41" t="s">
        <v>19</v>
      </c>
      <c r="I15" s="41" t="s">
        <v>19</v>
      </c>
      <c r="J15" s="42">
        <v>4197968947.9499998</v>
      </c>
      <c r="K15" s="42">
        <v>1091789468.54</v>
      </c>
      <c r="L15" s="42">
        <v>1056097463.2</v>
      </c>
      <c r="M15" s="42">
        <v>1036893274.52</v>
      </c>
      <c r="N15" s="42">
        <v>1013188741.6900001</v>
      </c>
    </row>
    <row r="16" spans="1:15" ht="25.5" customHeight="1" x14ac:dyDescent="0.2">
      <c r="A16" s="19" t="s">
        <v>23</v>
      </c>
      <c r="B16" s="20" t="s">
        <v>24</v>
      </c>
      <c r="C16" s="21" t="s">
        <v>25</v>
      </c>
      <c r="D16" s="22">
        <v>2.93</v>
      </c>
      <c r="E16" s="43">
        <v>2558703</v>
      </c>
      <c r="F16" s="43">
        <v>658570</v>
      </c>
      <c r="G16" s="43">
        <v>650397</v>
      </c>
      <c r="H16" s="43">
        <v>640196</v>
      </c>
      <c r="I16" s="43">
        <v>609540</v>
      </c>
      <c r="J16" s="44">
        <v>1509493099.52</v>
      </c>
      <c r="K16" s="44">
        <v>377743904.19000006</v>
      </c>
      <c r="L16" s="44">
        <v>376840236.62</v>
      </c>
      <c r="M16" s="44">
        <v>377239314.33000004</v>
      </c>
      <c r="N16" s="44">
        <v>377669644.38</v>
      </c>
    </row>
    <row r="17" spans="1:16" ht="25.5" x14ac:dyDescent="0.2">
      <c r="A17" s="23" t="s">
        <v>26</v>
      </c>
      <c r="B17" s="24" t="s">
        <v>27</v>
      </c>
      <c r="C17" s="25" t="s">
        <v>28</v>
      </c>
      <c r="D17" s="26">
        <v>0.26</v>
      </c>
      <c r="E17" s="39">
        <v>229607</v>
      </c>
      <c r="F17" s="39">
        <v>59604</v>
      </c>
      <c r="G17" s="39">
        <v>57528</v>
      </c>
      <c r="H17" s="39">
        <v>57554</v>
      </c>
      <c r="I17" s="39">
        <v>54921</v>
      </c>
      <c r="J17" s="40">
        <v>429832148.96999997</v>
      </c>
      <c r="K17" s="40">
        <v>107458037.27</v>
      </c>
      <c r="L17" s="40">
        <v>107458037.18000001</v>
      </c>
      <c r="M17" s="40">
        <v>107458037.38000001</v>
      </c>
      <c r="N17" s="40">
        <v>107458037.14</v>
      </c>
    </row>
    <row r="18" spans="1:16" ht="25.5" x14ac:dyDescent="0.2">
      <c r="A18" s="23" t="s">
        <v>29</v>
      </c>
      <c r="B18" s="24" t="s">
        <v>30</v>
      </c>
      <c r="C18" s="25" t="s">
        <v>28</v>
      </c>
      <c r="D18" s="14">
        <v>0.19</v>
      </c>
      <c r="E18" s="39">
        <v>167827</v>
      </c>
      <c r="F18" s="39">
        <v>42391</v>
      </c>
      <c r="G18" s="39">
        <v>42138</v>
      </c>
      <c r="H18" s="39">
        <v>41841</v>
      </c>
      <c r="I18" s="39">
        <v>41457</v>
      </c>
      <c r="J18" s="40">
        <v>372551047.51000005</v>
      </c>
      <c r="K18" s="40">
        <v>93138477.480000019</v>
      </c>
      <c r="L18" s="40">
        <v>93138477.410000026</v>
      </c>
      <c r="M18" s="40">
        <v>93138477.550000027</v>
      </c>
      <c r="N18" s="40">
        <v>93135615.070000008</v>
      </c>
    </row>
    <row r="19" spans="1:16" ht="18" customHeight="1" x14ac:dyDescent="0.2">
      <c r="A19" s="23" t="s">
        <v>31</v>
      </c>
      <c r="B19" s="24" t="s">
        <v>32</v>
      </c>
      <c r="C19" s="25" t="s">
        <v>25</v>
      </c>
      <c r="D19" s="26">
        <v>2.48</v>
      </c>
      <c r="E19" s="39">
        <v>2161269</v>
      </c>
      <c r="F19" s="39">
        <v>556575</v>
      </c>
      <c r="G19" s="39">
        <v>550731</v>
      </c>
      <c r="H19" s="39">
        <v>540801</v>
      </c>
      <c r="I19" s="39">
        <v>513162</v>
      </c>
      <c r="J19" s="40">
        <v>707109903.04000008</v>
      </c>
      <c r="K19" s="40">
        <v>177147389.44000006</v>
      </c>
      <c r="L19" s="40">
        <v>176243722.02999997</v>
      </c>
      <c r="M19" s="40">
        <v>176642799.40000004</v>
      </c>
      <c r="N19" s="40">
        <v>177075992.17000002</v>
      </c>
    </row>
    <row r="20" spans="1:16" ht="24.75" customHeight="1" x14ac:dyDescent="0.2">
      <c r="A20" s="19" t="s">
        <v>33</v>
      </c>
      <c r="B20" s="20" t="s">
        <v>34</v>
      </c>
      <c r="C20" s="21" t="s">
        <v>25</v>
      </c>
      <c r="D20" s="22">
        <v>0.54</v>
      </c>
      <c r="E20" s="43">
        <v>471848</v>
      </c>
      <c r="F20" s="43">
        <v>121804</v>
      </c>
      <c r="G20" s="43">
        <v>118121</v>
      </c>
      <c r="H20" s="43">
        <v>117936</v>
      </c>
      <c r="I20" s="43">
        <v>113987</v>
      </c>
      <c r="J20" s="44">
        <v>319170865.06</v>
      </c>
      <c r="K20" s="44">
        <v>82428156.620000005</v>
      </c>
      <c r="L20" s="44">
        <v>79933891.890000001</v>
      </c>
      <c r="M20" s="44">
        <v>79865489.189999998</v>
      </c>
      <c r="N20" s="44">
        <v>76943327.360000014</v>
      </c>
    </row>
    <row r="21" spans="1:16" ht="18.75" customHeight="1" x14ac:dyDescent="0.2">
      <c r="A21" s="19" t="s">
        <v>35</v>
      </c>
      <c r="B21" s="20" t="s">
        <v>36</v>
      </c>
      <c r="C21" s="21" t="s">
        <v>37</v>
      </c>
      <c r="D21" s="27">
        <v>1.7877000000000001</v>
      </c>
      <c r="E21" s="43">
        <v>1564038</v>
      </c>
      <c r="F21" s="43">
        <v>389302</v>
      </c>
      <c r="G21" s="43">
        <v>391611</v>
      </c>
      <c r="H21" s="43">
        <v>391313</v>
      </c>
      <c r="I21" s="43">
        <v>391812</v>
      </c>
      <c r="J21" s="44">
        <v>2369304983.3699999</v>
      </c>
      <c r="K21" s="44">
        <v>631617407.73000002</v>
      </c>
      <c r="L21" s="44">
        <v>599323334.69000006</v>
      </c>
      <c r="M21" s="44">
        <v>579788471</v>
      </c>
      <c r="N21" s="44">
        <v>558575769.95000005</v>
      </c>
    </row>
    <row r="22" spans="1:16" x14ac:dyDescent="0.2">
      <c r="A22" s="23" t="s">
        <v>38</v>
      </c>
      <c r="B22" s="24" t="s">
        <v>39</v>
      </c>
      <c r="C22" s="25" t="s">
        <v>40</v>
      </c>
      <c r="D22" s="28">
        <v>2.8330000000000001E-2</v>
      </c>
      <c r="E22" s="39">
        <v>23522</v>
      </c>
      <c r="F22" s="39">
        <v>7792</v>
      </c>
      <c r="G22" s="39">
        <v>6385</v>
      </c>
      <c r="H22" s="39">
        <v>5138</v>
      </c>
      <c r="I22" s="39">
        <v>4207</v>
      </c>
      <c r="J22" s="40">
        <v>89235210.350000009</v>
      </c>
      <c r="K22" s="40">
        <v>25900607.310000002</v>
      </c>
      <c r="L22" s="40">
        <v>25319930.139999997</v>
      </c>
      <c r="M22" s="40">
        <v>19836969.030000001</v>
      </c>
      <c r="N22" s="40">
        <v>18177703.870000001</v>
      </c>
    </row>
    <row r="23" spans="1:16" x14ac:dyDescent="0.2">
      <c r="A23" s="23" t="s">
        <v>41</v>
      </c>
      <c r="B23" s="24" t="s">
        <v>42</v>
      </c>
      <c r="C23" s="25" t="s">
        <v>40</v>
      </c>
      <c r="D23" s="28">
        <v>1.226E-2</v>
      </c>
      <c r="E23" s="39">
        <v>8446</v>
      </c>
      <c r="F23" s="39">
        <v>2924</v>
      </c>
      <c r="G23" s="39">
        <v>2700</v>
      </c>
      <c r="H23" s="39">
        <v>1574</v>
      </c>
      <c r="I23" s="39">
        <v>1248</v>
      </c>
      <c r="J23" s="40">
        <v>37020884.109999999</v>
      </c>
      <c r="K23" s="40">
        <v>12756488.310000001</v>
      </c>
      <c r="L23" s="40">
        <v>12051712.690000001</v>
      </c>
      <c r="M23" s="40">
        <v>6874084.129999999</v>
      </c>
      <c r="N23" s="40">
        <v>5338598.9799999995</v>
      </c>
    </row>
    <row r="24" spans="1:16" ht="25.5" x14ac:dyDescent="0.2">
      <c r="A24" s="23" t="s">
        <v>43</v>
      </c>
      <c r="B24" s="24" t="s">
        <v>44</v>
      </c>
      <c r="C24" s="25" t="s">
        <v>40</v>
      </c>
      <c r="D24" s="28">
        <v>0.11588</v>
      </c>
      <c r="E24" s="39">
        <v>95243</v>
      </c>
      <c r="F24" s="39">
        <v>23888</v>
      </c>
      <c r="G24" s="39">
        <v>23548</v>
      </c>
      <c r="H24" s="39">
        <v>24245</v>
      </c>
      <c r="I24" s="39">
        <v>23562</v>
      </c>
      <c r="J24" s="40">
        <v>64152508.689999998</v>
      </c>
      <c r="K24" s="40">
        <v>16053033.989999998</v>
      </c>
      <c r="L24" s="40">
        <v>15986197.310000002</v>
      </c>
      <c r="M24" s="40">
        <v>16304649.010000002</v>
      </c>
      <c r="N24" s="40">
        <v>15808628.379999999</v>
      </c>
    </row>
    <row r="25" spans="1:16" x14ac:dyDescent="0.2">
      <c r="A25" s="23" t="s">
        <v>45</v>
      </c>
      <c r="B25" s="24" t="s">
        <v>46</v>
      </c>
      <c r="C25" s="25" t="s">
        <v>40</v>
      </c>
      <c r="D25" s="28">
        <v>4.913E-2</v>
      </c>
      <c r="E25" s="39">
        <v>43160</v>
      </c>
      <c r="F25" s="39">
        <v>10813</v>
      </c>
      <c r="G25" s="39">
        <v>11673</v>
      </c>
      <c r="H25" s="39">
        <v>10486</v>
      </c>
      <c r="I25" s="39">
        <v>10188</v>
      </c>
      <c r="J25" s="40">
        <v>40670522.670000002</v>
      </c>
      <c r="K25" s="40">
        <v>10505046.889999999</v>
      </c>
      <c r="L25" s="40">
        <v>10342405.260000002</v>
      </c>
      <c r="M25" s="40">
        <v>10031695.48</v>
      </c>
      <c r="N25" s="40">
        <v>9791375.0399999991</v>
      </c>
    </row>
    <row r="26" spans="1:16" ht="25.5" x14ac:dyDescent="0.2">
      <c r="A26" s="23" t="s">
        <v>47</v>
      </c>
      <c r="B26" s="24" t="s">
        <v>48</v>
      </c>
      <c r="C26" s="25" t="s">
        <v>40</v>
      </c>
      <c r="D26" s="36">
        <v>1.1839999999999999E-3</v>
      </c>
      <c r="E26" s="39">
        <v>0</v>
      </c>
      <c r="F26" s="39">
        <v>0</v>
      </c>
      <c r="G26" s="39">
        <v>0</v>
      </c>
      <c r="H26" s="39">
        <v>0</v>
      </c>
      <c r="I26" s="39">
        <v>0</v>
      </c>
      <c r="J26" s="40">
        <v>0</v>
      </c>
      <c r="K26" s="40">
        <v>0</v>
      </c>
      <c r="L26" s="40">
        <v>0</v>
      </c>
      <c r="M26" s="40">
        <v>0</v>
      </c>
      <c r="N26" s="40">
        <v>0</v>
      </c>
    </row>
    <row r="27" spans="1:16" ht="51" x14ac:dyDescent="0.2">
      <c r="A27" s="23" t="s">
        <v>49</v>
      </c>
      <c r="B27" s="24" t="s">
        <v>50</v>
      </c>
      <c r="C27" s="25" t="s">
        <v>40</v>
      </c>
      <c r="D27" s="28">
        <v>1.431E-2</v>
      </c>
      <c r="E27" s="39">
        <v>12698</v>
      </c>
      <c r="F27" s="39">
        <v>3308</v>
      </c>
      <c r="G27" s="39">
        <v>2574</v>
      </c>
      <c r="H27" s="39">
        <v>3476</v>
      </c>
      <c r="I27" s="39">
        <v>3340</v>
      </c>
      <c r="J27" s="40">
        <v>27098194.949999996</v>
      </c>
      <c r="K27" s="40">
        <v>7019283.4000000004</v>
      </c>
      <c r="L27" s="40">
        <v>5488930.1099999994</v>
      </c>
      <c r="M27" s="40">
        <v>7417495.6799999997</v>
      </c>
      <c r="N27" s="40">
        <v>7172485.7599999998</v>
      </c>
    </row>
    <row r="28" spans="1:16" ht="43.5" customHeight="1" x14ac:dyDescent="0.2">
      <c r="A28" s="23" t="s">
        <v>67</v>
      </c>
      <c r="B28" s="24" t="s">
        <v>51</v>
      </c>
      <c r="C28" s="25" t="s">
        <v>40</v>
      </c>
      <c r="D28" s="28">
        <v>0.12441000000000001</v>
      </c>
      <c r="E28" s="39">
        <v>88638</v>
      </c>
      <c r="F28" s="39">
        <v>61811</v>
      </c>
      <c r="G28" s="39">
        <v>26827</v>
      </c>
      <c r="H28" s="39">
        <v>0</v>
      </c>
      <c r="I28" s="39">
        <v>0</v>
      </c>
      <c r="J28" s="40">
        <v>52135987.820000008</v>
      </c>
      <c r="K28" s="40">
        <v>36359135.230000004</v>
      </c>
      <c r="L28" s="40">
        <v>15776852.59</v>
      </c>
      <c r="M28" s="40">
        <v>0</v>
      </c>
      <c r="N28" s="40">
        <v>0</v>
      </c>
    </row>
    <row r="29" spans="1:16" ht="26.25" customHeight="1" x14ac:dyDescent="0.2">
      <c r="A29" s="15" t="s">
        <v>52</v>
      </c>
      <c r="B29" s="29" t="s">
        <v>53</v>
      </c>
      <c r="C29" s="30" t="s">
        <v>54</v>
      </c>
      <c r="D29" s="31">
        <v>0.16559199999999999</v>
      </c>
      <c r="E29" s="41">
        <v>139256</v>
      </c>
      <c r="F29" s="41">
        <v>37008</v>
      </c>
      <c r="G29" s="41">
        <v>34472</v>
      </c>
      <c r="H29" s="41">
        <v>34698</v>
      </c>
      <c r="I29" s="41">
        <v>33078</v>
      </c>
      <c r="J29" s="42">
        <v>4747917763.5100002</v>
      </c>
      <c r="K29" s="42">
        <v>1419124237.7499998</v>
      </c>
      <c r="L29" s="42">
        <v>1243378114.1400001</v>
      </c>
      <c r="M29" s="42">
        <v>1096786026.6800003</v>
      </c>
      <c r="N29" s="42">
        <v>988629384.94000006</v>
      </c>
      <c r="P29" s="11"/>
    </row>
    <row r="30" spans="1:16" ht="24" x14ac:dyDescent="0.2">
      <c r="A30" s="32" t="s">
        <v>55</v>
      </c>
      <c r="B30" s="13" t="s">
        <v>56</v>
      </c>
      <c r="C30" s="33" t="s">
        <v>54</v>
      </c>
      <c r="D30" s="28">
        <v>9.4900000000000002E-3</v>
      </c>
      <c r="E30" s="39">
        <v>7698</v>
      </c>
      <c r="F30" s="39">
        <v>2205</v>
      </c>
      <c r="G30" s="39">
        <v>1924</v>
      </c>
      <c r="H30" s="39">
        <v>1929</v>
      </c>
      <c r="I30" s="39">
        <v>1640</v>
      </c>
      <c r="J30" s="40">
        <v>840531612.57999992</v>
      </c>
      <c r="K30" s="40">
        <v>236763221</v>
      </c>
      <c r="L30" s="40">
        <v>209717818.23999998</v>
      </c>
      <c r="M30" s="40">
        <v>210409325.53999999</v>
      </c>
      <c r="N30" s="40">
        <v>183641247.80000001</v>
      </c>
    </row>
    <row r="31" spans="1:16" ht="25.5" x14ac:dyDescent="0.2">
      <c r="A31" s="34" t="s">
        <v>57</v>
      </c>
      <c r="B31" s="13" t="s">
        <v>58</v>
      </c>
      <c r="C31" s="33" t="s">
        <v>54</v>
      </c>
      <c r="D31" s="28">
        <v>4.4400000000000004E-3</v>
      </c>
      <c r="E31" s="39">
        <v>3707</v>
      </c>
      <c r="F31" s="39">
        <v>565</v>
      </c>
      <c r="G31" s="39">
        <v>932</v>
      </c>
      <c r="H31" s="39">
        <v>932</v>
      </c>
      <c r="I31" s="39">
        <v>1278</v>
      </c>
      <c r="J31" s="40">
        <v>125861966.48999999</v>
      </c>
      <c r="K31" s="40">
        <v>31485607.050000001</v>
      </c>
      <c r="L31" s="40">
        <v>30921470.450000003</v>
      </c>
      <c r="M31" s="40">
        <v>31650992.989999998</v>
      </c>
      <c r="N31" s="40">
        <v>31803896</v>
      </c>
    </row>
    <row r="32" spans="1:16" ht="24" x14ac:dyDescent="0.2">
      <c r="A32" s="34" t="s">
        <v>59</v>
      </c>
      <c r="B32" s="13" t="s">
        <v>60</v>
      </c>
      <c r="C32" s="33" t="s">
        <v>54</v>
      </c>
      <c r="D32" s="28">
        <v>4.96E-3</v>
      </c>
      <c r="E32" s="39">
        <v>3343</v>
      </c>
      <c r="F32" s="39">
        <v>1059</v>
      </c>
      <c r="G32" s="39">
        <v>966</v>
      </c>
      <c r="H32" s="39">
        <v>796</v>
      </c>
      <c r="I32" s="39">
        <v>522</v>
      </c>
      <c r="J32" s="40">
        <v>529063832.98000002</v>
      </c>
      <c r="K32" s="40">
        <v>165168576.08999997</v>
      </c>
      <c r="L32" s="40">
        <v>155954577.67999998</v>
      </c>
      <c r="M32" s="40">
        <v>120974363.19000003</v>
      </c>
      <c r="N32" s="40">
        <v>86966316.020000011</v>
      </c>
    </row>
    <row r="33" spans="1:14" ht="25.5" x14ac:dyDescent="0.2">
      <c r="A33" s="15" t="s">
        <v>61</v>
      </c>
      <c r="B33" s="29" t="s">
        <v>62</v>
      </c>
      <c r="C33" s="35" t="s">
        <v>63</v>
      </c>
      <c r="D33" s="31">
        <v>6.1074000000000003E-2</v>
      </c>
      <c r="E33" s="41">
        <v>52074</v>
      </c>
      <c r="F33" s="41">
        <v>12781</v>
      </c>
      <c r="G33" s="41">
        <v>13528</v>
      </c>
      <c r="H33" s="41">
        <v>13323</v>
      </c>
      <c r="I33" s="41">
        <v>12442</v>
      </c>
      <c r="J33" s="42">
        <v>1115472852.49</v>
      </c>
      <c r="K33" s="42">
        <v>292186241.87</v>
      </c>
      <c r="L33" s="42">
        <v>289674765.98000002</v>
      </c>
      <c r="M33" s="42">
        <v>272412052.50999999</v>
      </c>
      <c r="N33" s="42">
        <v>261199792.13000005</v>
      </c>
    </row>
    <row r="34" spans="1:14" x14ac:dyDescent="0.2">
      <c r="A34" s="23" t="s">
        <v>55</v>
      </c>
      <c r="B34" s="13" t="s">
        <v>64</v>
      </c>
      <c r="C34" s="12" t="s">
        <v>63</v>
      </c>
      <c r="D34" s="36">
        <v>6.9350000000000002E-3</v>
      </c>
      <c r="E34" s="39">
        <v>5642</v>
      </c>
      <c r="F34" s="39">
        <v>1373</v>
      </c>
      <c r="G34" s="39">
        <v>1444</v>
      </c>
      <c r="H34" s="39">
        <v>1463</v>
      </c>
      <c r="I34" s="39">
        <v>1362</v>
      </c>
      <c r="J34" s="40">
        <v>486169109.77000004</v>
      </c>
      <c r="K34" s="40">
        <v>114720561.91000001</v>
      </c>
      <c r="L34" s="40">
        <v>121207916.95</v>
      </c>
      <c r="M34" s="40">
        <v>122593005.36999999</v>
      </c>
      <c r="N34" s="40">
        <v>127647625.54000001</v>
      </c>
    </row>
    <row r="35" spans="1:14" ht="17.25" customHeight="1" x14ac:dyDescent="0.2">
      <c r="A35" s="23" t="s">
        <v>65</v>
      </c>
      <c r="B35" s="13" t="s">
        <v>66</v>
      </c>
      <c r="C35" s="12" t="s">
        <v>63</v>
      </c>
      <c r="D35" s="36">
        <v>4.4999999999999999E-4</v>
      </c>
      <c r="E35" s="39">
        <v>291</v>
      </c>
      <c r="F35" s="39">
        <v>134</v>
      </c>
      <c r="G35" s="39">
        <v>102</v>
      </c>
      <c r="H35" s="39">
        <v>54</v>
      </c>
      <c r="I35" s="39">
        <v>1</v>
      </c>
      <c r="J35" s="40">
        <v>38375493.780000001</v>
      </c>
      <c r="K35" s="40">
        <v>18518150.100000001</v>
      </c>
      <c r="L35" s="40">
        <v>14095905.300000001</v>
      </c>
      <c r="M35" s="40">
        <v>5623243.2300000004</v>
      </c>
      <c r="N35" s="40">
        <v>138195.15</v>
      </c>
    </row>
    <row r="37" spans="1:14" x14ac:dyDescent="0.2">
      <c r="J37" s="11"/>
      <c r="N37" s="11"/>
    </row>
  </sheetData>
  <mergeCells count="11">
    <mergeCell ref="K10:N10"/>
    <mergeCell ref="I2:M2"/>
    <mergeCell ref="A5:N5"/>
    <mergeCell ref="A6:N6"/>
    <mergeCell ref="A10:A11"/>
    <mergeCell ref="B10:B11"/>
    <mergeCell ref="C10:C11"/>
    <mergeCell ref="D10:D11"/>
    <mergeCell ref="E10:E11"/>
    <mergeCell ref="F10:I10"/>
    <mergeCell ref="J10:J11"/>
  </mergeCells>
  <conditionalFormatting sqref="E13:N35">
    <cfRule type="cellIs" dxfId="0" priority="1" operator="lessThan">
      <formula>0</formula>
    </cfRule>
  </conditionalFormatting>
  <printOptions horizontalCentered="1"/>
  <pageMargins left="0" right="0" top="0.19685039370078741" bottom="0" header="0" footer="0"/>
  <pageSetup paperSize="9" scale="6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МАКС</vt:lpstr>
      <vt:lpstr>МАКС!Заголовки_для_печати</vt:lpstr>
      <vt:lpstr>МАКС!Область_печати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Горельникова Елена Васильевна</cp:lastModifiedBy>
  <cp:lastPrinted>2021-05-14T11:11:12Z</cp:lastPrinted>
  <dcterms:created xsi:type="dcterms:W3CDTF">2021-02-09T14:18:35Z</dcterms:created>
  <dcterms:modified xsi:type="dcterms:W3CDTF">2021-06-15T09:26:54Z</dcterms:modified>
</cp:coreProperties>
</file>